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4.sklop_EKO SADJE IN ZELENJAVA" sheetId="1" r:id="rId1"/>
  </sheets>
  <definedNames>
    <definedName name="_xlnm.Print_Area" localSheetId="0">'14.sklop_EKO SADJE IN ZELENJAVA'!$A$1:$Q$57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O22" i="1"/>
  <c r="N22" i="1"/>
  <c r="K20" i="1"/>
  <c r="O20" i="1" s="1"/>
  <c r="K21" i="1"/>
  <c r="K22" i="1"/>
  <c r="J20" i="1"/>
  <c r="N20" i="1" s="1"/>
  <c r="J21" i="1"/>
  <c r="N21" i="1" s="1"/>
  <c r="J22" i="1"/>
  <c r="K29" i="1"/>
  <c r="O29" i="1" s="1"/>
  <c r="J29" i="1"/>
  <c r="N29" i="1" s="1"/>
  <c r="K23" i="1"/>
  <c r="O23" i="1" s="1"/>
  <c r="J23" i="1"/>
  <c r="N23" i="1" s="1"/>
  <c r="K34" i="1"/>
  <c r="O34" i="1" s="1"/>
  <c r="J34" i="1"/>
  <c r="N34" i="1" s="1"/>
  <c r="K35" i="1" l="1"/>
  <c r="O35" i="1" s="1"/>
  <c r="J35" i="1"/>
  <c r="N35" i="1" s="1"/>
  <c r="K33" i="1"/>
  <c r="O33" i="1" s="1"/>
  <c r="J33" i="1"/>
  <c r="N33" i="1" s="1"/>
  <c r="K32" i="1"/>
  <c r="O32" i="1" s="1"/>
  <c r="J32" i="1"/>
  <c r="N32" i="1" s="1"/>
  <c r="K30" i="1"/>
  <c r="O30" i="1" s="1"/>
  <c r="J30" i="1"/>
  <c r="N30" i="1" s="1"/>
  <c r="K28" i="1"/>
  <c r="O28" i="1" s="1"/>
  <c r="J28" i="1"/>
  <c r="N28" i="1" s="1"/>
  <c r="K27" i="1"/>
  <c r="O27" i="1" s="1"/>
  <c r="J27" i="1"/>
  <c r="N27" i="1" s="1"/>
  <c r="K26" i="1"/>
  <c r="O26" i="1" s="1"/>
  <c r="J26" i="1"/>
  <c r="N26" i="1" s="1"/>
  <c r="K25" i="1"/>
  <c r="O25" i="1" s="1"/>
  <c r="J25" i="1"/>
  <c r="N25" i="1" s="1"/>
  <c r="K24" i="1"/>
  <c r="O24" i="1" s="1"/>
  <c r="J24" i="1"/>
  <c r="N24" i="1" s="1"/>
  <c r="N36" i="1" l="1"/>
  <c r="N38" i="1" s="1"/>
  <c r="N37" i="1" s="1"/>
  <c r="O36" i="1"/>
  <c r="O38" i="1" s="1"/>
  <c r="O37" i="1" s="1"/>
</calcChain>
</file>

<file path=xl/sharedStrings.xml><?xml version="1.0" encoding="utf-8"?>
<sst xmlns="http://schemas.openxmlformats.org/spreadsheetml/2006/main" count="127" uniqueCount="97">
  <si>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</si>
  <si>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</si>
  <si>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</si>
  <si>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</si>
  <si>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</si>
  <si>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</si>
  <si>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</si>
  <si>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14:  EKO SADJE IN ZELENJAVA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</si>
  <si>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</si>
  <si>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t xml:space="preserve">          KOLIČINA</t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</si>
  <si>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</si>
  <si>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</si>
  <si>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</si>
  <si>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</si>
  <si>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</si>
  <si>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</si>
  <si>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4 decimalke)</t>
    </r>
  </si>
  <si>
    <t>STOPNJA DDV V %</t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</si>
  <si>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(4 decimalke)</t>
    </r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</si>
  <si>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</si>
  <si>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t>OKVIRNA LETNA KOLIČINA NA EM</t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</si>
  <si>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</si>
  <si>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</si>
  <si>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</si>
  <si>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</si>
  <si>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</si>
  <si>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</si>
  <si>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</si>
  <si>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</si>
  <si>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</si>
  <si>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</si>
  <si>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</si>
  <si>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</si>
  <si>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</si>
  <si>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</si>
  <si>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</si>
  <si>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</si>
  <si>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</si>
  <si>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</si>
  <si>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</si>
  <si>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11*13</t>
  </si>
  <si>
    <t>1.        </t>
  </si>
  <si>
    <t xml:space="preserve">Eko korenje </t>
  </si>
  <si>
    <t>kg</t>
  </si>
  <si>
    <t>ni potrebno</t>
  </si>
  <si>
    <t>2.        </t>
  </si>
  <si>
    <t xml:space="preserve">Eko krompir </t>
  </si>
  <si>
    <t>3.        </t>
  </si>
  <si>
    <t>Eko kumare - različne sorte</t>
  </si>
  <si>
    <t>4.        </t>
  </si>
  <si>
    <t>Eko paradižnik</t>
  </si>
  <si>
    <t>5.        </t>
  </si>
  <si>
    <t>Eko zelena solata - različne sorte</t>
  </si>
  <si>
    <t>6.        </t>
  </si>
  <si>
    <t>Eko zelje sveže belo</t>
  </si>
  <si>
    <t>7.        </t>
  </si>
  <si>
    <t>Eko hruške; Ponudnik ponudi vsaj dve (2) sorti.</t>
  </si>
  <si>
    <t>SORTE:</t>
  </si>
  <si>
    <t>8.        </t>
  </si>
  <si>
    <t>Eko jabolka; Ponudnik ponudi vsaj dve (2) sorti.</t>
  </si>
  <si>
    <t>9.        </t>
  </si>
  <si>
    <t>Eko jagode</t>
  </si>
  <si>
    <t>SKUPNA VREDNOST PONUDBE Z DDV</t>
  </si>
  <si>
    <t>VREDNOST   DDV</t>
  </si>
  <si>
    <t>SKUPNA VREDNOST PONUDBE BREZ DDV</t>
  </si>
  <si>
    <t>Opombe:</t>
  </si>
  <si>
    <t>Žig in podpis ponudnika:</t>
  </si>
  <si>
    <t>EKOLOŠKA ZELENJAVA</t>
  </si>
  <si>
    <t>EKOLOŠKO SADJE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</si>
  <si>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</si>
  <si>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</si>
  <si>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</si>
  <si>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</si>
  <si>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</si>
  <si>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Kraj in datum:</t>
  </si>
  <si>
    <t>___________________________</t>
  </si>
  <si>
    <t>5. Dostava se vrši naslednji dan od uradnega prejema naročila, med 6.00 in 7.00 uro zjutraj za tekoči dan porabe.</t>
  </si>
  <si>
    <t>PONUDNIKI MORAJO IZPOLNITI VSA POLJA "CENA NA EM BREZ DDV V € - LETNA" Z ZADNJIMI TRŽNIMI CENAMI PONUJENEGA BLAGA.</t>
  </si>
  <si>
    <t>PONUDNIKI V POLJA "CENA NA EM BREZ DDV V €  ZA 1.OBDOBJE" IZPOLNIJO POLJA ZA KATERA JE NAROČNIK VPISAL KOLIČINE V POLJA "OKVIRNA KOLIČINA ZA 1.OBDOBJE NA EM".</t>
  </si>
  <si>
    <t>Eko grozdje</t>
  </si>
  <si>
    <t>10.        </t>
  </si>
  <si>
    <t>Eko fižol, stročji</t>
  </si>
  <si>
    <t>Eko bučke, jedilne</t>
  </si>
  <si>
    <t>Eko bučke, butternut</t>
  </si>
  <si>
    <t>Eko čebula</t>
  </si>
  <si>
    <t>Eko zelje kitajsko</t>
  </si>
  <si>
    <t>11.        </t>
  </si>
  <si>
    <t>12.        </t>
  </si>
  <si>
    <t>13.        </t>
  </si>
  <si>
    <t>14.        </t>
  </si>
  <si>
    <t>15.        </t>
  </si>
  <si>
    <t>PROIZVAJALEC/ BLAGOVNA ZNAMKA, KOMERCIALNI NAZIV ARTIKLA, GRAMATURA</t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</si>
  <si>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(4 decimalke)</t>
    </r>
  </si>
  <si>
    <t>7+(7*9/100)</t>
  </si>
  <si>
    <t>8+(8*9/100)</t>
  </si>
  <si>
    <t>10*12</t>
  </si>
  <si>
    <r>
      <t xml:space="preserve">CENA NA EM BREZ DDV V €- LETNA                </t>
    </r>
    <r>
      <rPr>
        <sz val="9"/>
        <rFont val="Calibri"/>
        <family val="2"/>
        <charset val="238"/>
        <scheme val="minor"/>
      </rPr>
      <t>(4 decimalke)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</si>
</sst>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0" fillId="0" borderId="0" xfId="0" applyAlignment="1"/>
    <xf numFmtId="164" fontId="6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/>
    <xf numFmtId="0" fontId="0" fillId="3" borderId="6" xfId="0" applyFill="1" applyBorder="1" applyAlignment="1"/>
    <xf numFmtId="0" fontId="8" fillId="4" borderId="7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4" borderId="14" xfId="1" applyFont="1" applyFill="1" applyBorder="1" applyAlignment="1">
      <alignment horizontal="center" vertical="center" wrapText="1"/>
    </xf>
    <xf numFmtId="0" fontId="6" fillId="0" borderId="0" xfId="0" applyFont="1"/>
    <xf numFmtId="0" fontId="8" fillId="4" borderId="11" xfId="1" applyFont="1" applyFill="1" applyBorder="1" applyAlignment="1">
      <alignment horizontal="center"/>
    </xf>
    <xf numFmtId="0" fontId="8" fillId="5" borderId="9" xfId="1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 wrapText="1"/>
    </xf>
    <xf numFmtId="0" fontId="8" fillId="5" borderId="16" xfId="1" applyFont="1" applyFill="1" applyBorder="1" applyAlignment="1">
      <alignment horizontal="center"/>
    </xf>
    <xf numFmtId="0" fontId="8" fillId="5" borderId="17" xfId="1" applyFont="1" applyFill="1" applyBorder="1" applyAlignment="1">
      <alignment horizontal="center"/>
    </xf>
    <xf numFmtId="0" fontId="8" fillId="5" borderId="18" xfId="1" applyFont="1" applyFill="1" applyBorder="1" applyAlignment="1">
      <alignment horizontal="center"/>
    </xf>
    <xf numFmtId="0" fontId="8" fillId="4" borderId="20" xfId="1" applyFont="1" applyFill="1" applyBorder="1" applyAlignment="1">
      <alignment horizontal="center"/>
    </xf>
    <xf numFmtId="0" fontId="8" fillId="5" borderId="21" xfId="1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 wrapText="1"/>
    </xf>
    <xf numFmtId="0" fontId="8" fillId="5" borderId="19" xfId="1" applyFont="1" applyFill="1" applyBorder="1" applyAlignment="1">
      <alignment horizontal="center"/>
    </xf>
    <xf numFmtId="0" fontId="8" fillId="5" borderId="22" xfId="1" applyFont="1" applyFill="1" applyBorder="1" applyAlignment="1">
      <alignment horizontal="center"/>
    </xf>
    <xf numFmtId="0" fontId="8" fillId="5" borderId="23" xfId="1" applyFont="1" applyFill="1" applyBorder="1" applyAlignment="1">
      <alignment horizontal="center"/>
    </xf>
    <xf numFmtId="0" fontId="8" fillId="5" borderId="24" xfId="1" applyFont="1" applyFill="1" applyBorder="1" applyAlignment="1">
      <alignment horizontal="center"/>
    </xf>
    <xf numFmtId="0" fontId="6" fillId="0" borderId="25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8" fillId="8" borderId="9" xfId="1" applyFont="1" applyFill="1" applyBorder="1" applyAlignment="1">
      <alignment horizontal="center"/>
    </xf>
    <xf numFmtId="0" fontId="8" fillId="8" borderId="9" xfId="1" applyFont="1" applyFill="1" applyBorder="1" applyAlignment="1">
      <alignment horizontal="left"/>
    </xf>
    <xf numFmtId="0" fontId="8" fillId="8" borderId="29" xfId="1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8" fillId="8" borderId="9" xfId="0" applyFont="1" applyFill="1" applyBorder="1" applyAlignment="1">
      <alignment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8" borderId="9" xfId="1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8" fillId="0" borderId="31" xfId="0" applyFont="1" applyFill="1" applyBorder="1" applyAlignment="1">
      <alignment horizontal="left" vertical="top"/>
    </xf>
    <xf numFmtId="0" fontId="8" fillId="0" borderId="0" xfId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" fillId="0" borderId="0" xfId="1" applyFill="1" applyBorder="1"/>
    <xf numFmtId="0" fontId="6" fillId="0" borderId="0" xfId="0" applyFont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/>
    <xf numFmtId="0" fontId="6" fillId="0" borderId="9" xfId="1" applyFont="1" applyFill="1" applyBorder="1" applyAlignment="1">
      <alignment horizontal="left"/>
    </xf>
    <xf numFmtId="0" fontId="6" fillId="0" borderId="9" xfId="1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 vertical="center" wrapText="1"/>
    </xf>
    <xf numFmtId="0" fontId="8" fillId="4" borderId="41" xfId="1" applyFont="1" applyFill="1" applyBorder="1" applyAlignment="1">
      <alignment horizontal="center"/>
    </xf>
    <xf numFmtId="0" fontId="8" fillId="4" borderId="38" xfId="1" applyFont="1" applyFill="1" applyBorder="1" applyAlignment="1">
      <alignment horizontal="center"/>
    </xf>
    <xf numFmtId="0" fontId="8" fillId="8" borderId="8" xfId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0" fillId="8" borderId="43" xfId="0" applyFill="1" applyBorder="1"/>
    <xf numFmtId="0" fontId="6" fillId="0" borderId="44" xfId="0" applyFont="1" applyBorder="1" applyAlignment="1">
      <alignment horizontal="center" vertical="center" wrapText="1"/>
    </xf>
    <xf numFmtId="0" fontId="16" fillId="0" borderId="0" xfId="0" applyFont="1" applyAlignment="1"/>
    <xf numFmtId="0" fontId="6" fillId="0" borderId="0" xfId="0" applyFont="1" applyAlignment="1"/>
    <xf numFmtId="0" fontId="6" fillId="0" borderId="9" xfId="1" applyFont="1" applyFill="1" applyBorder="1" applyAlignment="1">
      <alignment horizontal="left" vertical="center"/>
    </xf>
    <xf numFmtId="0" fontId="6" fillId="8" borderId="9" xfId="1" applyFont="1" applyFill="1" applyBorder="1" applyAlignment="1">
      <alignment horizontal="left" vertical="center"/>
    </xf>
    <xf numFmtId="0" fontId="6" fillId="0" borderId="26" xfId="1" applyFont="1" applyFill="1" applyBorder="1" applyAlignment="1">
      <alignment horizontal="center" vertical="center"/>
    </xf>
    <xf numFmtId="165" fontId="6" fillId="5" borderId="15" xfId="1" applyNumberFormat="1" applyFont="1" applyFill="1" applyBorder="1" applyAlignment="1">
      <alignment horizontal="center" vertical="center"/>
    </xf>
    <xf numFmtId="165" fontId="6" fillId="0" borderId="15" xfId="1" applyNumberFormat="1" applyFont="1" applyFill="1" applyBorder="1" applyAlignment="1">
      <alignment horizontal="center" vertical="center"/>
    </xf>
    <xf numFmtId="166" fontId="6" fillId="5" borderId="15" xfId="1" applyNumberFormat="1" applyFont="1" applyFill="1" applyBorder="1" applyAlignment="1">
      <alignment horizontal="center" vertical="center"/>
    </xf>
    <xf numFmtId="165" fontId="6" fillId="6" borderId="27" xfId="0" applyNumberFormat="1" applyFont="1" applyFill="1" applyBorder="1" applyAlignment="1">
      <alignment horizontal="center" vertical="center" wrapText="1"/>
    </xf>
    <xf numFmtId="165" fontId="6" fillId="7" borderId="28" xfId="1" applyNumberFormat="1" applyFont="1" applyFill="1" applyBorder="1" applyAlignment="1">
      <alignment horizontal="center" vertical="center"/>
    </xf>
    <xf numFmtId="165" fontId="6" fillId="8" borderId="15" xfId="1" applyNumberFormat="1" applyFont="1" applyFill="1" applyBorder="1" applyAlignment="1">
      <alignment horizontal="center" vertical="center"/>
    </xf>
    <xf numFmtId="166" fontId="6" fillId="8" borderId="15" xfId="1" applyNumberFormat="1" applyFont="1" applyFill="1" applyBorder="1" applyAlignment="1">
      <alignment horizontal="center" vertical="center"/>
    </xf>
    <xf numFmtId="165" fontId="6" fillId="8" borderId="27" xfId="0" applyNumberFormat="1" applyFont="1" applyFill="1" applyBorder="1" applyAlignment="1">
      <alignment horizontal="center" vertical="center" wrapText="1"/>
    </xf>
    <xf numFmtId="165" fontId="6" fillId="8" borderId="28" xfId="1" applyNumberFormat="1" applyFont="1" applyFill="1" applyBorder="1" applyAlignment="1">
      <alignment horizontal="center" vertical="center"/>
    </xf>
    <xf numFmtId="0" fontId="6" fillId="8" borderId="9" xfId="1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5" xfId="1" applyFont="1" applyFill="1" applyBorder="1" applyAlignment="1">
      <alignment horizontal="center" vertical="center"/>
    </xf>
    <xf numFmtId="0" fontId="6" fillId="8" borderId="26" xfId="1" applyFont="1" applyFill="1" applyBorder="1" applyAlignment="1">
      <alignment horizontal="center" vertical="center"/>
    </xf>
    <xf numFmtId="0" fontId="6" fillId="8" borderId="27" xfId="1" applyFont="1" applyFill="1" applyBorder="1" applyAlignment="1">
      <alignment horizontal="center" vertical="center"/>
    </xf>
    <xf numFmtId="0" fontId="6" fillId="8" borderId="28" xfId="1" applyFont="1" applyFill="1" applyBorder="1" applyAlignment="1">
      <alignment horizontal="center" vertical="center"/>
    </xf>
    <xf numFmtId="0" fontId="19" fillId="5" borderId="9" xfId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165" fontId="8" fillId="10" borderId="12" xfId="0" applyNumberFormat="1" applyFont="1" applyFill="1" applyBorder="1" applyAlignment="1">
      <alignment horizontal="center" vertical="center" wrapText="1"/>
    </xf>
    <xf numFmtId="165" fontId="8" fillId="9" borderId="17" xfId="0" applyNumberFormat="1" applyFont="1" applyFill="1" applyBorder="1" applyAlignment="1">
      <alignment horizontal="center"/>
    </xf>
    <xf numFmtId="165" fontId="6" fillId="0" borderId="17" xfId="0" applyNumberFormat="1" applyFont="1" applyBorder="1" applyAlignment="1">
      <alignment horizontal="center" vertical="center" wrapText="1"/>
    </xf>
    <xf numFmtId="165" fontId="6" fillId="0" borderId="28" xfId="0" applyNumberFormat="1" applyFont="1" applyBorder="1" applyAlignment="1">
      <alignment horizontal="center"/>
    </xf>
    <xf numFmtId="165" fontId="6" fillId="11" borderId="37" xfId="0" applyNumberFormat="1" applyFont="1" applyFill="1" applyBorder="1" applyAlignment="1">
      <alignment horizontal="center" vertical="center" wrapText="1"/>
    </xf>
    <xf numFmtId="165" fontId="6" fillId="11" borderId="37" xfId="0" applyNumberFormat="1" applyFont="1" applyFill="1" applyBorder="1" applyAlignment="1">
      <alignment horizontal="center"/>
    </xf>
    <xf numFmtId="0" fontId="6" fillId="0" borderId="18" xfId="1" applyFont="1" applyFill="1" applyBorder="1" applyAlignment="1">
      <alignment vertical="center"/>
    </xf>
    <xf numFmtId="0" fontId="6" fillId="8" borderId="18" xfId="1" applyFont="1" applyFill="1" applyBorder="1" applyAlignment="1">
      <alignment vertical="center"/>
    </xf>
    <xf numFmtId="0" fontId="6" fillId="0" borderId="39" xfId="1" applyFont="1" applyFill="1" applyBorder="1" applyAlignment="1">
      <alignment vertical="center"/>
    </xf>
    <xf numFmtId="0" fontId="6" fillId="0" borderId="32" xfId="1" applyFont="1" applyFill="1" applyBorder="1" applyAlignment="1">
      <alignment vertical="center"/>
    </xf>
    <xf numFmtId="0" fontId="6" fillId="0" borderId="40" xfId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6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8" fillId="9" borderId="45" xfId="0" applyFont="1" applyFill="1" applyBorder="1" applyAlignment="1">
      <alignment horizontal="left" vertical="center" wrapText="1"/>
    </xf>
    <xf numFmtId="0" fontId="8" fillId="9" borderId="33" xfId="0" applyFont="1" applyFill="1" applyBorder="1" applyAlignment="1">
      <alignment horizontal="left" vertical="center" wrapText="1"/>
    </xf>
    <xf numFmtId="0" fontId="8" fillId="9" borderId="34" xfId="0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11" borderId="46" xfId="0" applyFont="1" applyFill="1" applyBorder="1" applyAlignment="1">
      <alignment horizontal="left" vertical="center" wrapText="1"/>
    </xf>
    <xf numFmtId="0" fontId="8" fillId="11" borderId="36" xfId="0" applyFont="1" applyFill="1" applyBorder="1" applyAlignment="1">
      <alignment horizontal="left" vertical="center" wrapText="1"/>
    </xf>
    <xf numFmtId="0" fontId="8" fillId="11" borderId="4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18" fillId="0" borderId="0" xfId="0" applyFont="1" applyAlignment="1">
      <alignment vertical="top"/>
    </xf>
    <xf numFmtId="0" fontId="8" fillId="5" borderId="48" xfId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5" borderId="49" xfId="1" applyFont="1" applyFill="1" applyBorder="1" applyAlignment="1">
      <alignment horizontal="center"/>
    </xf>
    <xf numFmtId="0" fontId="8" fillId="5" borderId="50" xfId="1" applyFont="1" applyFill="1" applyBorder="1" applyAlignment="1">
      <alignment horizontal="center"/>
    </xf>
    <xf numFmtId="0" fontId="8" fillId="5" borderId="51" xfId="1" applyFont="1" applyFill="1" applyBorder="1" applyAlignment="1">
      <alignment horizontal="center"/>
    </xf>
    <xf numFmtId="0" fontId="8" fillId="5" borderId="52" xfId="1" applyFont="1" applyFill="1" applyBorder="1" applyAlignment="1">
      <alignment horizontal="center"/>
    </xf>
    <xf numFmtId="0" fontId="6" fillId="0" borderId="0" xfId="1" applyFont="1" applyFill="1" applyBorder="1"/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2"/>
  <sheetViews>
    <sheetView tabSelected="1" topLeftCell="A28" zoomScaleNormal="100" workbookViewId="0">
      <selection activeCell="G57" sqref="G57"/>
    </sheetView>
  </sheetViews>
  <sheetFormatPr defaultRowHeight="15" x14ac:dyDescent="0.25"/>
  <cols>
    <col min="1" max="1" width="10.85546875" customWidth="1"/>
    <col min="2" max="2" width="13.28515625" customWidth="1"/>
    <col min="3" max="3" width="35" customWidth="1"/>
    <col min="4" max="4" width="4.7109375" customWidth="1"/>
    <col min="5" max="5" width="16.28515625" customWidth="1"/>
    <col min="6" max="6" width="40.7109375" customWidth="1"/>
    <col min="7" max="7" width="13.7109375" customWidth="1"/>
    <col min="8" max="8" width="13.85546875" customWidth="1"/>
    <col min="9" max="9" width="12.85546875" customWidth="1"/>
    <col min="10" max="10" width="12" customWidth="1"/>
    <col min="11" max="11" width="12.28515625" customWidth="1"/>
    <col min="12" max="12" width="17.5703125" customWidth="1"/>
    <col min="13" max="13" width="15.85546875" customWidth="1"/>
    <col min="14" max="14" width="17.140625" customWidth="1"/>
    <col min="15" max="15" width="13.42578125" customWidth="1"/>
    <col min="16" max="16" width="16.28515625" customWidth="1"/>
  </cols>
  <sheetData>
    <row r="1" spans="1:22" ht="31.5" x14ac:dyDescent="0.25">
      <c r="A1" s="1" t="s">
        <v>0</v>
      </c>
      <c r="B1" s="2"/>
      <c r="H1" s="115" t="s">
        <v>1</v>
      </c>
      <c r="I1" s="115"/>
      <c r="J1" s="3"/>
    </row>
    <row r="2" spans="1:22" ht="15.75" x14ac:dyDescent="0.25">
      <c r="A2" s="116"/>
      <c r="B2" s="116"/>
      <c r="C2" s="117"/>
      <c r="D2" s="117"/>
      <c r="E2" s="117"/>
      <c r="F2" s="4"/>
      <c r="G2" s="4"/>
      <c r="H2" s="5"/>
      <c r="I2" s="6"/>
      <c r="J2" s="7"/>
    </row>
    <row r="3" spans="1:22" ht="15.75" x14ac:dyDescent="0.25">
      <c r="A3" s="116"/>
      <c r="B3" s="116"/>
      <c r="C3" s="117"/>
      <c r="D3" s="117"/>
      <c r="E3" s="117"/>
      <c r="F3" s="4"/>
      <c r="G3" s="4"/>
      <c r="H3" s="5"/>
      <c r="I3" s="6"/>
      <c r="J3" s="7"/>
    </row>
    <row r="4" spans="1:22" ht="15.75" x14ac:dyDescent="0.25">
      <c r="A4" s="116"/>
      <c r="B4" s="116"/>
      <c r="C4" s="117"/>
      <c r="D4" s="117"/>
      <c r="E4" s="117"/>
      <c r="F4" s="4"/>
      <c r="G4" s="4"/>
      <c r="H4" s="5"/>
      <c r="I4" s="6"/>
      <c r="J4" s="7"/>
    </row>
    <row r="5" spans="1:22" ht="15.75" x14ac:dyDescent="0.25">
      <c r="A5" s="8"/>
      <c r="B5" s="8"/>
      <c r="H5" s="5"/>
      <c r="I5" s="6"/>
      <c r="J5" s="7"/>
    </row>
    <row r="6" spans="1:22" ht="15.75" x14ac:dyDescent="0.25">
      <c r="A6" s="9" t="s">
        <v>2</v>
      </c>
      <c r="B6" s="9"/>
      <c r="H6" s="5"/>
      <c r="I6" s="6"/>
      <c r="J6" s="7"/>
    </row>
    <row r="7" spans="1:22" ht="15.75" x14ac:dyDescent="0.25">
      <c r="A7" s="10" t="s">
        <v>3</v>
      </c>
      <c r="B7" s="10"/>
      <c r="H7" s="5"/>
      <c r="I7" s="6"/>
      <c r="J7" s="7"/>
    </row>
    <row r="8" spans="1:22" ht="15.75" x14ac:dyDescent="0.25">
      <c r="A8" s="10" t="s">
        <v>4</v>
      </c>
      <c r="B8" s="10"/>
      <c r="H8" s="5"/>
      <c r="I8" s="6"/>
      <c r="J8" s="7"/>
    </row>
    <row r="9" spans="1:22" ht="15.75" x14ac:dyDescent="0.25">
      <c r="A9" s="10" t="s">
        <v>5</v>
      </c>
      <c r="B9" s="10"/>
      <c r="H9" s="5"/>
      <c r="I9" s="6"/>
      <c r="J9" s="7"/>
    </row>
    <row r="12" spans="1:22" ht="15.75" x14ac:dyDescent="0.25">
      <c r="C12" s="11" t="s">
        <v>6</v>
      </c>
    </row>
    <row r="13" spans="1:22" x14ac:dyDescent="0.25">
      <c r="C13" s="12" t="s">
        <v>7</v>
      </c>
    </row>
    <row r="14" spans="1:22" ht="15.75" thickBot="1" x14ac:dyDescent="0.3">
      <c r="C14" s="12"/>
    </row>
    <row r="15" spans="1:22" ht="15.75" thickBot="1" x14ac:dyDescent="0.3">
      <c r="G15" s="13"/>
      <c r="H15" s="14"/>
      <c r="I15" s="14" t="s">
        <v>8</v>
      </c>
      <c r="J15" s="14"/>
      <c r="K15" s="14"/>
      <c r="L15" s="15" t="s">
        <v>9</v>
      </c>
      <c r="M15" s="16"/>
      <c r="N15" s="17" t="s">
        <v>10</v>
      </c>
      <c r="O15" s="18"/>
    </row>
    <row r="16" spans="1:22" ht="92.25" customHeight="1" thickTop="1" thickBot="1" x14ac:dyDescent="0.3">
      <c r="A16" s="71" t="s">
        <v>11</v>
      </c>
      <c r="B16" s="19" t="s">
        <v>12</v>
      </c>
      <c r="C16" s="20" t="s">
        <v>13</v>
      </c>
      <c r="D16" s="20" t="s">
        <v>14</v>
      </c>
      <c r="E16" s="19" t="s">
        <v>15</v>
      </c>
      <c r="F16" s="19" t="s">
        <v>91</v>
      </c>
      <c r="G16" s="130" t="s">
        <v>16</v>
      </c>
      <c r="H16" s="131" t="s">
        <v>96</v>
      </c>
      <c r="I16" s="21" t="s">
        <v>17</v>
      </c>
      <c r="J16" s="22" t="s">
        <v>18</v>
      </c>
      <c r="K16" s="23" t="s">
        <v>92</v>
      </c>
      <c r="L16" s="24" t="s">
        <v>19</v>
      </c>
      <c r="M16" s="25" t="s">
        <v>20</v>
      </c>
      <c r="N16" s="26" t="s">
        <v>21</v>
      </c>
      <c r="O16" s="27" t="s">
        <v>22</v>
      </c>
      <c r="P16" s="28" t="s">
        <v>23</v>
      </c>
      <c r="Q16" s="29"/>
      <c r="R16" s="29"/>
      <c r="S16" s="29"/>
      <c r="T16" s="29"/>
      <c r="U16" s="29"/>
      <c r="V16" s="29"/>
    </row>
    <row r="17" spans="1:52" ht="15.75" thickTop="1" x14ac:dyDescent="0.25">
      <c r="A17" s="72" t="s">
        <v>24</v>
      </c>
      <c r="B17" s="30" t="s">
        <v>25</v>
      </c>
      <c r="C17" s="30" t="s">
        <v>26</v>
      </c>
      <c r="D17" s="30" t="s">
        <v>27</v>
      </c>
      <c r="E17" s="30" t="s">
        <v>28</v>
      </c>
      <c r="F17" s="30" t="s">
        <v>29</v>
      </c>
      <c r="G17" s="31" t="s">
        <v>30</v>
      </c>
      <c r="H17" s="31" t="s">
        <v>31</v>
      </c>
      <c r="I17" s="32" t="s">
        <v>32</v>
      </c>
      <c r="J17" s="33" t="s">
        <v>33</v>
      </c>
      <c r="K17" s="31" t="s">
        <v>34</v>
      </c>
      <c r="L17" s="132" t="s">
        <v>35</v>
      </c>
      <c r="M17" s="33" t="s">
        <v>36</v>
      </c>
      <c r="N17" s="34" t="s">
        <v>37</v>
      </c>
      <c r="O17" s="34" t="s">
        <v>38</v>
      </c>
      <c r="P17" s="35" t="s">
        <v>39</v>
      </c>
      <c r="Q17" s="29"/>
      <c r="R17" s="29"/>
      <c r="S17" s="29"/>
      <c r="T17" s="29"/>
      <c r="U17" s="29"/>
      <c r="V17" s="29"/>
    </row>
    <row r="18" spans="1:52" ht="13.5" customHeight="1" thickBot="1" x14ac:dyDescent="0.3">
      <c r="A18" s="73"/>
      <c r="B18" s="36"/>
      <c r="C18" s="36"/>
      <c r="D18" s="36"/>
      <c r="E18" s="36"/>
      <c r="F18" s="36"/>
      <c r="G18" s="133"/>
      <c r="H18" s="37"/>
      <c r="I18" s="37"/>
      <c r="J18" s="38" t="s">
        <v>93</v>
      </c>
      <c r="K18" s="39" t="s">
        <v>94</v>
      </c>
      <c r="L18" s="134"/>
      <c r="M18" s="135"/>
      <c r="N18" s="40" t="s">
        <v>95</v>
      </c>
      <c r="O18" s="41" t="s">
        <v>40</v>
      </c>
      <c r="P18" s="42"/>
      <c r="Q18" s="43"/>
      <c r="R18" s="44"/>
      <c r="S18" s="44"/>
      <c r="T18" s="44"/>
      <c r="U18" s="44"/>
      <c r="V18" s="44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x14ac:dyDescent="0.25">
      <c r="A19" s="74"/>
      <c r="B19" s="46"/>
      <c r="C19" s="47" t="s">
        <v>67</v>
      </c>
      <c r="D19" s="46"/>
      <c r="E19" s="46"/>
      <c r="F19" s="93"/>
      <c r="G19" s="93"/>
      <c r="H19" s="93"/>
      <c r="I19" s="93"/>
      <c r="J19" s="94"/>
      <c r="K19" s="95"/>
      <c r="L19" s="95"/>
      <c r="M19" s="96"/>
      <c r="N19" s="97"/>
      <c r="O19" s="98"/>
      <c r="P19" s="48"/>
      <c r="Q19" s="44"/>
      <c r="R19" s="44"/>
      <c r="S19" s="44"/>
      <c r="T19" s="44"/>
      <c r="U19" s="44"/>
      <c r="V19" s="44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x14ac:dyDescent="0.25">
      <c r="A20" s="75" t="s">
        <v>41</v>
      </c>
      <c r="B20" s="69"/>
      <c r="C20" s="69" t="s">
        <v>82</v>
      </c>
      <c r="D20" s="70" t="s">
        <v>43</v>
      </c>
      <c r="E20" s="51" t="s">
        <v>44</v>
      </c>
      <c r="F20" s="52"/>
      <c r="G20" s="99"/>
      <c r="H20" s="52"/>
      <c r="I20" s="52"/>
      <c r="J20" s="84">
        <f t="shared" ref="J20:J22" si="0">G20+(G20*I20/100)</f>
        <v>0</v>
      </c>
      <c r="K20" s="85">
        <f t="shared" ref="K20:K22" si="1">H20+(H20*I20/100)</f>
        <v>0</v>
      </c>
      <c r="L20" s="86">
        <v>15</v>
      </c>
      <c r="M20" s="83">
        <v>30</v>
      </c>
      <c r="N20" s="87">
        <f t="shared" ref="N20:N22" si="2">J20*L20</f>
        <v>0</v>
      </c>
      <c r="O20" s="88">
        <f t="shared" ref="O20:O22" si="3">K20*M20</f>
        <v>0</v>
      </c>
      <c r="P20" s="112"/>
      <c r="Q20" s="44"/>
      <c r="R20" s="44"/>
      <c r="S20" s="44"/>
      <c r="T20" s="44"/>
      <c r="U20" s="44"/>
      <c r="V20" s="44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x14ac:dyDescent="0.25">
      <c r="A21" s="75" t="s">
        <v>45</v>
      </c>
      <c r="B21" s="69"/>
      <c r="C21" s="69" t="s">
        <v>83</v>
      </c>
      <c r="D21" s="70" t="s">
        <v>43</v>
      </c>
      <c r="E21" s="51" t="s">
        <v>44</v>
      </c>
      <c r="F21" s="52"/>
      <c r="G21" s="99"/>
      <c r="H21" s="52"/>
      <c r="I21" s="52"/>
      <c r="J21" s="84">
        <f t="shared" si="0"/>
        <v>0</v>
      </c>
      <c r="K21" s="85">
        <f t="shared" si="1"/>
        <v>0</v>
      </c>
      <c r="L21" s="86">
        <v>0</v>
      </c>
      <c r="M21" s="83">
        <v>10</v>
      </c>
      <c r="N21" s="87">
        <f t="shared" si="2"/>
        <v>0</v>
      </c>
      <c r="O21" s="88">
        <f t="shared" si="3"/>
        <v>0</v>
      </c>
      <c r="P21" s="112"/>
      <c r="Q21" s="44"/>
      <c r="R21" s="44"/>
      <c r="S21" s="44"/>
      <c r="T21" s="44"/>
      <c r="U21" s="44"/>
      <c r="V21" s="44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x14ac:dyDescent="0.25">
      <c r="A22" s="75" t="s">
        <v>47</v>
      </c>
      <c r="B22" s="69"/>
      <c r="C22" s="69" t="s">
        <v>84</v>
      </c>
      <c r="D22" s="70" t="s">
        <v>43</v>
      </c>
      <c r="E22" s="51" t="s">
        <v>44</v>
      </c>
      <c r="F22" s="52"/>
      <c r="G22" s="99"/>
      <c r="H22" s="52"/>
      <c r="I22" s="52"/>
      <c r="J22" s="84">
        <f t="shared" si="0"/>
        <v>0</v>
      </c>
      <c r="K22" s="85">
        <f t="shared" si="1"/>
        <v>0</v>
      </c>
      <c r="L22" s="86">
        <v>86</v>
      </c>
      <c r="M22" s="83">
        <v>260</v>
      </c>
      <c r="N22" s="87">
        <f t="shared" si="2"/>
        <v>0</v>
      </c>
      <c r="O22" s="88">
        <f t="shared" si="3"/>
        <v>0</v>
      </c>
      <c r="P22" s="112"/>
      <c r="Q22" s="44"/>
      <c r="R22" s="44"/>
      <c r="S22" s="44"/>
      <c r="T22" s="44"/>
      <c r="U22" s="44"/>
      <c r="V22" s="44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x14ac:dyDescent="0.25">
      <c r="A23" s="75" t="s">
        <v>49</v>
      </c>
      <c r="B23" s="69"/>
      <c r="C23" s="69" t="s">
        <v>81</v>
      </c>
      <c r="D23" s="70" t="s">
        <v>43</v>
      </c>
      <c r="E23" s="51" t="s">
        <v>44</v>
      </c>
      <c r="F23" s="52"/>
      <c r="G23" s="99"/>
      <c r="H23" s="52"/>
      <c r="I23" s="52"/>
      <c r="J23" s="84">
        <f>G23+(G23*I23/100)</f>
        <v>0</v>
      </c>
      <c r="K23" s="85">
        <f>H23+(H23*I23/100)</f>
        <v>0</v>
      </c>
      <c r="L23" s="86">
        <v>10</v>
      </c>
      <c r="M23" s="83">
        <v>30</v>
      </c>
      <c r="N23" s="87">
        <f>J23*L23</f>
        <v>0</v>
      </c>
      <c r="O23" s="88">
        <f>K23*M23</f>
        <v>0</v>
      </c>
      <c r="P23" s="112"/>
      <c r="Q23" s="44"/>
      <c r="R23" s="44"/>
      <c r="S23" s="44"/>
      <c r="T23" s="44"/>
      <c r="U23" s="44"/>
      <c r="V23" s="44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x14ac:dyDescent="0.25">
      <c r="A24" s="75" t="s">
        <v>51</v>
      </c>
      <c r="B24" s="81"/>
      <c r="C24" s="50" t="s">
        <v>42</v>
      </c>
      <c r="D24" s="49" t="s">
        <v>43</v>
      </c>
      <c r="E24" s="51" t="s">
        <v>44</v>
      </c>
      <c r="F24" s="100"/>
      <c r="G24" s="101"/>
      <c r="H24" s="52"/>
      <c r="I24" s="52"/>
      <c r="J24" s="84">
        <f>G24+(G24*I24/100)</f>
        <v>0</v>
      </c>
      <c r="K24" s="85">
        <f>H24+(H24*I24/100)</f>
        <v>0</v>
      </c>
      <c r="L24" s="86">
        <v>30</v>
      </c>
      <c r="M24" s="53">
        <v>100</v>
      </c>
      <c r="N24" s="87">
        <f>J24*L24</f>
        <v>0</v>
      </c>
      <c r="O24" s="88">
        <f>K24*M24</f>
        <v>0</v>
      </c>
      <c r="P24" s="108"/>
      <c r="Q24" s="44"/>
      <c r="R24" s="44"/>
      <c r="S24" s="44"/>
      <c r="T24" s="44"/>
      <c r="U24" s="44"/>
      <c r="V24" s="44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x14ac:dyDescent="0.25">
      <c r="A25" s="75" t="s">
        <v>53</v>
      </c>
      <c r="B25" s="81"/>
      <c r="C25" s="50" t="s">
        <v>46</v>
      </c>
      <c r="D25" s="49" t="s">
        <v>43</v>
      </c>
      <c r="E25" s="51" t="s">
        <v>44</v>
      </c>
      <c r="F25" s="100"/>
      <c r="G25" s="101"/>
      <c r="H25" s="52"/>
      <c r="I25" s="52"/>
      <c r="J25" s="84">
        <f t="shared" ref="J25:J35" si="4">G25+(G25*I25/100)</f>
        <v>0</v>
      </c>
      <c r="K25" s="85">
        <f t="shared" ref="K25:K35" si="5">H25+(H25*I25/100)</f>
        <v>0</v>
      </c>
      <c r="L25" s="86">
        <v>200</v>
      </c>
      <c r="M25" s="53">
        <v>600</v>
      </c>
      <c r="N25" s="87">
        <f t="shared" ref="N25:O35" si="6">J25*L25</f>
        <v>0</v>
      </c>
      <c r="O25" s="88">
        <f t="shared" si="6"/>
        <v>0</v>
      </c>
      <c r="P25" s="108"/>
      <c r="Q25" s="44"/>
      <c r="R25" s="44"/>
      <c r="S25" s="44"/>
      <c r="T25" s="44"/>
      <c r="U25" s="44"/>
      <c r="V25" s="44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x14ac:dyDescent="0.25">
      <c r="A26" s="75" t="s">
        <v>55</v>
      </c>
      <c r="B26" s="81"/>
      <c r="C26" s="50" t="s">
        <v>48</v>
      </c>
      <c r="D26" s="49" t="s">
        <v>43</v>
      </c>
      <c r="E26" s="51" t="s">
        <v>44</v>
      </c>
      <c r="F26" s="100"/>
      <c r="G26" s="101"/>
      <c r="H26" s="52"/>
      <c r="I26" s="52"/>
      <c r="J26" s="84">
        <f t="shared" si="4"/>
        <v>0</v>
      </c>
      <c r="K26" s="85">
        <f t="shared" si="5"/>
        <v>0</v>
      </c>
      <c r="L26" s="86">
        <v>67</v>
      </c>
      <c r="M26" s="53">
        <v>200</v>
      </c>
      <c r="N26" s="87">
        <f t="shared" si="6"/>
        <v>0</v>
      </c>
      <c r="O26" s="88">
        <f t="shared" si="6"/>
        <v>0</v>
      </c>
      <c r="P26" s="108"/>
      <c r="Q26" s="44"/>
      <c r="R26" s="44"/>
      <c r="S26" s="44"/>
      <c r="T26" s="44"/>
      <c r="U26" s="44"/>
      <c r="V26" s="44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x14ac:dyDescent="0.25">
      <c r="A27" s="75" t="s">
        <v>58</v>
      </c>
      <c r="B27" s="81"/>
      <c r="C27" s="50" t="s">
        <v>50</v>
      </c>
      <c r="D27" s="49" t="s">
        <v>43</v>
      </c>
      <c r="E27" s="51" t="s">
        <v>44</v>
      </c>
      <c r="F27" s="100"/>
      <c r="G27" s="101"/>
      <c r="H27" s="52"/>
      <c r="I27" s="52"/>
      <c r="J27" s="84">
        <f t="shared" si="4"/>
        <v>0</v>
      </c>
      <c r="K27" s="85">
        <f t="shared" si="5"/>
        <v>0</v>
      </c>
      <c r="L27" s="86">
        <v>30</v>
      </c>
      <c r="M27" s="53">
        <v>90</v>
      </c>
      <c r="N27" s="87">
        <f t="shared" si="6"/>
        <v>0</v>
      </c>
      <c r="O27" s="88">
        <f t="shared" si="6"/>
        <v>0</v>
      </c>
      <c r="P27" s="108"/>
      <c r="Q27" s="44"/>
      <c r="R27" s="44"/>
      <c r="S27" s="44"/>
      <c r="T27" s="44"/>
      <c r="U27" s="44"/>
      <c r="V27" s="44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x14ac:dyDescent="0.25">
      <c r="A28" s="76" t="s">
        <v>60</v>
      </c>
      <c r="B28" s="81"/>
      <c r="C28" s="50" t="s">
        <v>52</v>
      </c>
      <c r="D28" s="49" t="s">
        <v>43</v>
      </c>
      <c r="E28" s="51" t="s">
        <v>44</v>
      </c>
      <c r="F28" s="100"/>
      <c r="G28" s="101"/>
      <c r="H28" s="52"/>
      <c r="I28" s="52"/>
      <c r="J28" s="84">
        <f t="shared" si="4"/>
        <v>0</v>
      </c>
      <c r="K28" s="85">
        <f t="shared" si="5"/>
        <v>0</v>
      </c>
      <c r="L28" s="86">
        <v>67</v>
      </c>
      <c r="M28" s="53">
        <v>200</v>
      </c>
      <c r="N28" s="87">
        <f t="shared" si="6"/>
        <v>0</v>
      </c>
      <c r="O28" s="88">
        <f t="shared" si="6"/>
        <v>0</v>
      </c>
      <c r="P28" s="108"/>
      <c r="Q28" s="44"/>
      <c r="R28" s="44"/>
      <c r="S28" s="44"/>
      <c r="T28" s="44"/>
      <c r="U28" s="44"/>
      <c r="V28" s="44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x14ac:dyDescent="0.25">
      <c r="A29" s="76" t="s">
        <v>80</v>
      </c>
      <c r="B29" s="81"/>
      <c r="C29" s="50" t="s">
        <v>85</v>
      </c>
      <c r="D29" s="49" t="s">
        <v>43</v>
      </c>
      <c r="E29" s="51" t="s">
        <v>44</v>
      </c>
      <c r="F29" s="100"/>
      <c r="G29" s="101"/>
      <c r="H29" s="52"/>
      <c r="I29" s="52"/>
      <c r="J29" s="84">
        <f t="shared" si="4"/>
        <v>0</v>
      </c>
      <c r="K29" s="85">
        <f t="shared" si="5"/>
        <v>0</v>
      </c>
      <c r="L29" s="86">
        <v>0</v>
      </c>
      <c r="M29" s="53">
        <v>60</v>
      </c>
      <c r="N29" s="87">
        <f t="shared" si="6"/>
        <v>0</v>
      </c>
      <c r="O29" s="88">
        <f t="shared" si="6"/>
        <v>0</v>
      </c>
      <c r="P29" s="108"/>
      <c r="Q29" s="44"/>
      <c r="R29" s="44"/>
      <c r="S29" s="44"/>
      <c r="T29" s="44"/>
      <c r="U29" s="44"/>
      <c r="V29" s="44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x14ac:dyDescent="0.25">
      <c r="A30" s="75" t="s">
        <v>86</v>
      </c>
      <c r="B30" s="81"/>
      <c r="C30" s="54" t="s">
        <v>54</v>
      </c>
      <c r="D30" s="49" t="s">
        <v>43</v>
      </c>
      <c r="E30" s="51" t="s">
        <v>44</v>
      </c>
      <c r="F30" s="100"/>
      <c r="G30" s="101"/>
      <c r="H30" s="52"/>
      <c r="I30" s="52"/>
      <c r="J30" s="84">
        <f t="shared" si="4"/>
        <v>0</v>
      </c>
      <c r="K30" s="85">
        <f t="shared" si="5"/>
        <v>0</v>
      </c>
      <c r="L30" s="86">
        <v>0</v>
      </c>
      <c r="M30" s="53">
        <v>200</v>
      </c>
      <c r="N30" s="87">
        <f t="shared" si="6"/>
        <v>0</v>
      </c>
      <c r="O30" s="88">
        <f t="shared" si="6"/>
        <v>0</v>
      </c>
      <c r="P30" s="108"/>
      <c r="Q30" s="44"/>
      <c r="R30" s="44"/>
      <c r="S30" s="44"/>
      <c r="T30" s="44"/>
      <c r="U30" s="44"/>
      <c r="V30" s="44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x14ac:dyDescent="0.25">
      <c r="A31" s="77"/>
      <c r="B31" s="82"/>
      <c r="C31" s="55" t="s">
        <v>68</v>
      </c>
      <c r="D31" s="56"/>
      <c r="E31" s="57"/>
      <c r="F31" s="57"/>
      <c r="G31" s="57"/>
      <c r="H31" s="93"/>
      <c r="I31" s="93"/>
      <c r="J31" s="89"/>
      <c r="K31" s="89"/>
      <c r="L31" s="90"/>
      <c r="M31" s="58"/>
      <c r="N31" s="91"/>
      <c r="O31" s="92"/>
      <c r="P31" s="109"/>
      <c r="Q31" s="44"/>
      <c r="R31" s="44"/>
      <c r="S31" s="44"/>
      <c r="T31" s="44"/>
      <c r="U31" s="44"/>
      <c r="V31" s="44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ht="30" x14ac:dyDescent="0.25">
      <c r="A32" s="76" t="s">
        <v>87</v>
      </c>
      <c r="B32" s="81"/>
      <c r="C32" s="54" t="s">
        <v>56</v>
      </c>
      <c r="D32" s="49" t="s">
        <v>43</v>
      </c>
      <c r="E32" s="51" t="s">
        <v>44</v>
      </c>
      <c r="F32" s="100"/>
      <c r="G32" s="101"/>
      <c r="H32" s="52"/>
      <c r="I32" s="52"/>
      <c r="J32" s="84">
        <f t="shared" si="4"/>
        <v>0</v>
      </c>
      <c r="K32" s="85">
        <f t="shared" si="5"/>
        <v>0</v>
      </c>
      <c r="L32" s="86">
        <v>50</v>
      </c>
      <c r="M32" s="53">
        <v>150</v>
      </c>
      <c r="N32" s="87">
        <f t="shared" si="6"/>
        <v>0</v>
      </c>
      <c r="O32" s="88">
        <f t="shared" si="6"/>
        <v>0</v>
      </c>
      <c r="P32" s="108"/>
      <c r="Q32" s="59" t="s">
        <v>57</v>
      </c>
      <c r="R32" s="44"/>
      <c r="S32" s="44"/>
      <c r="T32" s="44"/>
      <c r="U32" s="44"/>
      <c r="V32" s="44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ht="30" x14ac:dyDescent="0.25">
      <c r="A33" s="76" t="s">
        <v>88</v>
      </c>
      <c r="B33" s="81"/>
      <c r="C33" s="50" t="s">
        <v>59</v>
      </c>
      <c r="D33" s="49" t="s">
        <v>43</v>
      </c>
      <c r="E33" s="51" t="s">
        <v>44</v>
      </c>
      <c r="F33" s="100"/>
      <c r="G33" s="101"/>
      <c r="H33" s="52"/>
      <c r="I33" s="52"/>
      <c r="J33" s="84">
        <f t="shared" si="4"/>
        <v>0</v>
      </c>
      <c r="K33" s="85">
        <f t="shared" si="5"/>
        <v>0</v>
      </c>
      <c r="L33" s="86">
        <v>100</v>
      </c>
      <c r="M33" s="53">
        <v>300</v>
      </c>
      <c r="N33" s="87">
        <f t="shared" si="6"/>
        <v>0</v>
      </c>
      <c r="O33" s="88">
        <f t="shared" si="6"/>
        <v>0</v>
      </c>
      <c r="P33" s="108"/>
      <c r="Q33" s="60" t="s">
        <v>57</v>
      </c>
      <c r="R33" s="44"/>
      <c r="S33" s="44"/>
      <c r="T33" s="44"/>
      <c r="U33" s="44"/>
      <c r="V33" s="44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x14ac:dyDescent="0.25">
      <c r="A34" s="76" t="s">
        <v>89</v>
      </c>
      <c r="B34" s="81"/>
      <c r="C34" s="50" t="s">
        <v>79</v>
      </c>
      <c r="D34" s="49" t="s">
        <v>43</v>
      </c>
      <c r="E34" s="51" t="s">
        <v>44</v>
      </c>
      <c r="F34" s="100"/>
      <c r="G34" s="101"/>
      <c r="H34" s="52"/>
      <c r="I34" s="52"/>
      <c r="J34" s="84">
        <f t="shared" si="4"/>
        <v>0</v>
      </c>
      <c r="K34" s="85">
        <f t="shared" si="5"/>
        <v>0</v>
      </c>
      <c r="L34" s="86">
        <v>0</v>
      </c>
      <c r="M34" s="53">
        <v>60</v>
      </c>
      <c r="N34" s="87">
        <f t="shared" si="6"/>
        <v>0</v>
      </c>
      <c r="O34" s="88">
        <f t="shared" si="6"/>
        <v>0</v>
      </c>
      <c r="P34" s="110"/>
      <c r="Q34" s="59"/>
      <c r="R34" s="44"/>
      <c r="S34" s="44"/>
      <c r="T34" s="44"/>
      <c r="U34" s="44"/>
      <c r="V34" s="44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ht="15.75" thickBot="1" x14ac:dyDescent="0.3">
      <c r="A35" s="78" t="s">
        <v>90</v>
      </c>
      <c r="B35" s="81"/>
      <c r="C35" s="50" t="s">
        <v>61</v>
      </c>
      <c r="D35" s="49" t="s">
        <v>43</v>
      </c>
      <c r="E35" s="51" t="s">
        <v>44</v>
      </c>
      <c r="F35" s="100"/>
      <c r="G35" s="101"/>
      <c r="H35" s="52"/>
      <c r="I35" s="52"/>
      <c r="J35" s="84">
        <f t="shared" si="4"/>
        <v>0</v>
      </c>
      <c r="K35" s="85">
        <f t="shared" si="5"/>
        <v>0</v>
      </c>
      <c r="L35" s="86">
        <v>22</v>
      </c>
      <c r="M35" s="53">
        <v>70</v>
      </c>
      <c r="N35" s="87">
        <f t="shared" si="6"/>
        <v>0</v>
      </c>
      <c r="O35" s="88">
        <f t="shared" si="6"/>
        <v>0</v>
      </c>
      <c r="P35" s="111"/>
      <c r="Q35" s="44"/>
      <c r="R35" s="44"/>
      <c r="S35" s="44"/>
      <c r="T35" s="44"/>
      <c r="U35" s="44"/>
      <c r="V35" s="44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ht="16.5" thickTop="1" thickBot="1" x14ac:dyDescent="0.3">
      <c r="A36" s="118" t="s">
        <v>62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  <c r="N36" s="102">
        <f>SUM(N24:N35)</f>
        <v>0</v>
      </c>
      <c r="O36" s="103">
        <f>SUM(O24:O35)</f>
        <v>0</v>
      </c>
      <c r="P36" s="61"/>
      <c r="Q36" s="44"/>
      <c r="R36" s="44"/>
      <c r="S36" s="44"/>
      <c r="T36" s="44"/>
      <c r="U36" s="44"/>
      <c r="V36" s="44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ht="15.75" thickTop="1" x14ac:dyDescent="0.25">
      <c r="A37" s="121" t="s">
        <v>63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3"/>
      <c r="N37" s="104">
        <f>N36-N38</f>
        <v>0</v>
      </c>
      <c r="O37" s="105">
        <f>O36-O38</f>
        <v>0</v>
      </c>
      <c r="P37" s="61"/>
      <c r="Q37" s="44"/>
      <c r="R37" s="44"/>
      <c r="S37" s="44"/>
      <c r="T37" s="44"/>
      <c r="U37" s="44"/>
      <c r="V37" s="44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ht="15.75" thickBot="1" x14ac:dyDescent="0.3">
      <c r="A38" s="124" t="s">
        <v>64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6"/>
      <c r="N38" s="106">
        <f>N36/1.095</f>
        <v>0</v>
      </c>
      <c r="O38" s="107">
        <f>O36/1.095</f>
        <v>0</v>
      </c>
      <c r="P38" s="61"/>
      <c r="Q38" s="44"/>
      <c r="R38" s="44"/>
      <c r="S38" s="44"/>
      <c r="T38" s="44"/>
      <c r="U38" s="44"/>
      <c r="V38" s="44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15.75" thickTop="1" x14ac:dyDescent="0.25">
      <c r="A39" s="62"/>
      <c r="B39" s="61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61"/>
      <c r="P39" s="61"/>
      <c r="Q39" s="44"/>
      <c r="R39" s="44"/>
      <c r="S39" s="44"/>
      <c r="T39" s="44"/>
      <c r="U39" s="44"/>
      <c r="V39" s="44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x14ac:dyDescent="0.25">
      <c r="A40" s="62"/>
      <c r="B40" s="61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61"/>
      <c r="P40" s="61"/>
      <c r="Q40" s="44"/>
      <c r="R40" s="44"/>
      <c r="S40" s="44"/>
      <c r="T40" s="44"/>
      <c r="U40" s="44"/>
      <c r="V40" s="44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x14ac:dyDescent="0.25">
      <c r="A41" s="62"/>
      <c r="B41" s="61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61"/>
      <c r="P41" s="61"/>
      <c r="Q41" s="44"/>
      <c r="R41" s="44"/>
      <c r="S41" s="44"/>
      <c r="T41" s="44"/>
      <c r="U41" s="44"/>
      <c r="V41" s="44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x14ac:dyDescent="0.25">
      <c r="A42" s="63" t="s">
        <v>65</v>
      </c>
      <c r="B42" s="29"/>
      <c r="C42" s="29"/>
      <c r="D42" s="5"/>
      <c r="E42" s="5"/>
      <c r="F42" s="5"/>
      <c r="G42" s="44"/>
      <c r="H42" s="44"/>
      <c r="I42" s="44"/>
      <c r="J42" s="44"/>
      <c r="K42" s="44"/>
      <c r="L42" s="44"/>
      <c r="M42" s="61"/>
      <c r="N42" s="44"/>
      <c r="O42" s="44"/>
      <c r="P42" s="61"/>
      <c r="Q42" s="44"/>
      <c r="R42" s="44"/>
      <c r="S42" s="44"/>
      <c r="T42" s="44"/>
      <c r="U42" s="44"/>
      <c r="V42" s="44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ht="15" customHeight="1" x14ac:dyDescent="0.25">
      <c r="A43" s="127" t="s">
        <v>69</v>
      </c>
      <c r="B43" s="114"/>
      <c r="C43" s="114"/>
      <c r="D43" s="114"/>
      <c r="E43" s="114"/>
      <c r="F43" s="5"/>
      <c r="G43" s="44"/>
      <c r="H43" s="44"/>
      <c r="I43" s="44"/>
      <c r="J43" s="44"/>
      <c r="K43" s="44"/>
      <c r="L43" s="61"/>
      <c r="M43" s="61"/>
      <c r="N43" s="44"/>
      <c r="O43" s="61"/>
      <c r="P43" s="61"/>
      <c r="Q43" s="44"/>
      <c r="R43" s="44"/>
      <c r="S43" s="44"/>
      <c r="T43" s="44"/>
      <c r="U43" s="44"/>
      <c r="V43" s="44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ht="15" customHeight="1" x14ac:dyDescent="0.25">
      <c r="A44" s="127" t="s">
        <v>70</v>
      </c>
      <c r="B44" s="114"/>
      <c r="C44" s="114"/>
      <c r="D44" s="114"/>
      <c r="E44" s="114"/>
      <c r="F44" s="65"/>
      <c r="G44" s="44"/>
      <c r="H44" s="44"/>
      <c r="I44" s="61"/>
      <c r="J44" s="61"/>
      <c r="K44" s="61"/>
      <c r="L44" s="61"/>
      <c r="M44" s="61"/>
      <c r="N44" s="61"/>
      <c r="O44" s="61"/>
      <c r="P44" s="61"/>
      <c r="Q44" s="44"/>
      <c r="R44" s="44"/>
      <c r="S44" s="44"/>
      <c r="T44" s="44"/>
      <c r="U44" s="44"/>
      <c r="V44" s="44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ht="15" customHeight="1" x14ac:dyDescent="0.25">
      <c r="A45" s="127" t="s">
        <v>71</v>
      </c>
      <c r="B45" s="114"/>
      <c r="C45" s="114"/>
      <c r="D45" s="114"/>
      <c r="E45" s="114"/>
      <c r="F45" s="65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44"/>
      <c r="R45" s="44"/>
      <c r="S45" s="44"/>
      <c r="T45" s="44"/>
      <c r="U45" s="44"/>
      <c r="V45" s="44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ht="15" customHeight="1" x14ac:dyDescent="0.25">
      <c r="A46" s="128" t="s">
        <v>72</v>
      </c>
      <c r="B46" s="129"/>
      <c r="C46" s="129"/>
      <c r="D46" s="129"/>
      <c r="E46" s="129"/>
      <c r="F46" s="65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44"/>
      <c r="R46" s="44"/>
      <c r="S46" s="44"/>
      <c r="T46" s="44"/>
      <c r="U46" s="44"/>
      <c r="V46" s="44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ht="15.75" customHeight="1" x14ac:dyDescent="0.25">
      <c r="A47" s="66" t="s">
        <v>76</v>
      </c>
      <c r="B47" s="65"/>
      <c r="C47" s="65"/>
      <c r="D47" s="65"/>
      <c r="E47" s="65"/>
      <c r="F47" s="65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44"/>
      <c r="R47" s="44"/>
      <c r="S47" s="44"/>
      <c r="T47" s="44"/>
      <c r="U47" s="44"/>
      <c r="V47" s="44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ht="15.75" customHeight="1" x14ac:dyDescent="0.25">
      <c r="A48" s="66" t="s">
        <v>73</v>
      </c>
      <c r="B48" s="65"/>
      <c r="C48" s="65"/>
      <c r="D48" s="65"/>
      <c r="E48" s="65"/>
      <c r="F48" s="65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44"/>
      <c r="R48" s="44"/>
      <c r="S48" s="44"/>
      <c r="T48" s="44"/>
      <c r="U48" s="44"/>
      <c r="V48" s="44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x14ac:dyDescent="0.25">
      <c r="A49" s="66"/>
      <c r="B49" s="65"/>
      <c r="C49" s="65"/>
      <c r="D49" s="65"/>
      <c r="E49" s="65"/>
      <c r="F49" s="65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44"/>
      <c r="R49" s="44"/>
      <c r="S49" s="44"/>
      <c r="T49" s="44"/>
      <c r="U49" s="44"/>
      <c r="V49" s="44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ht="15" customHeight="1" x14ac:dyDescent="0.25">
      <c r="A50" s="67" t="s">
        <v>77</v>
      </c>
      <c r="B50" s="68"/>
      <c r="C50" s="68"/>
      <c r="D50" s="68"/>
      <c r="E50" s="68"/>
      <c r="F50" s="68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44"/>
      <c r="R50" s="44"/>
      <c r="S50" s="44"/>
      <c r="T50" s="44"/>
      <c r="U50" s="44"/>
      <c r="V50" s="44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ht="15.75" customHeight="1" x14ac:dyDescent="0.25">
      <c r="A51" s="67" t="s">
        <v>78</v>
      </c>
      <c r="B51" s="68"/>
      <c r="C51" s="68"/>
      <c r="D51" s="68"/>
      <c r="E51" s="68"/>
      <c r="F51" s="68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44"/>
      <c r="R51" s="44"/>
      <c r="S51" s="44"/>
      <c r="T51" s="44"/>
      <c r="U51" s="44"/>
      <c r="V51" s="44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x14ac:dyDescent="0.25">
      <c r="A52" s="66"/>
      <c r="B52" s="65"/>
      <c r="C52" s="65"/>
      <c r="D52" s="65"/>
      <c r="E52" s="65"/>
      <c r="F52" s="65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44"/>
      <c r="R52" s="44"/>
      <c r="S52" s="44"/>
      <c r="T52" s="44"/>
      <c r="U52" s="44"/>
      <c r="V52" s="44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ht="15" customHeight="1" x14ac:dyDescent="0.25">
      <c r="A53" s="45"/>
      <c r="B53" s="45"/>
      <c r="C53" s="29"/>
      <c r="D53" s="5"/>
      <c r="E53" s="5"/>
      <c r="F53" s="5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44"/>
      <c r="R53" s="44"/>
      <c r="S53" s="44"/>
      <c r="T53" s="44"/>
      <c r="U53" s="44"/>
      <c r="V53" s="44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ht="15.75" customHeight="1" x14ac:dyDescent="0.25">
      <c r="A54" s="45" t="s">
        <v>74</v>
      </c>
      <c r="B54" s="45"/>
      <c r="C54" s="29"/>
      <c r="D54" s="5"/>
      <c r="E54" s="5"/>
      <c r="F54" s="5"/>
      <c r="G54" s="79"/>
      <c r="H54" s="61"/>
      <c r="I54" s="61"/>
      <c r="J54" s="136" t="s">
        <v>66</v>
      </c>
      <c r="K54" s="136"/>
      <c r="L54" s="61"/>
      <c r="M54" s="61"/>
      <c r="N54" s="61"/>
      <c r="O54" s="61"/>
      <c r="P54" s="61"/>
      <c r="Q54" s="44"/>
      <c r="R54" s="44"/>
      <c r="S54" s="44"/>
      <c r="T54" s="44"/>
      <c r="U54" s="44"/>
      <c r="V54" s="44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x14ac:dyDescent="0.25">
      <c r="A55" s="45"/>
      <c r="B55" s="45"/>
      <c r="C55" s="29"/>
      <c r="D55" s="5"/>
      <c r="E55" s="5"/>
      <c r="F55" s="5"/>
      <c r="G55" s="61"/>
      <c r="H55" s="61"/>
      <c r="I55" s="61"/>
      <c r="J55" s="136"/>
      <c r="K55" s="136"/>
      <c r="L55" s="61"/>
      <c r="M55" s="61"/>
      <c r="N55" s="61"/>
      <c r="O55" s="61"/>
      <c r="P55" s="61"/>
      <c r="Q55" s="44"/>
      <c r="R55" s="44"/>
      <c r="S55" s="44"/>
      <c r="T55" s="44"/>
      <c r="U55" s="44"/>
      <c r="V55" s="44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ht="15" customHeight="1" x14ac:dyDescent="0.25">
      <c r="A56" s="113" t="s">
        <v>75</v>
      </c>
      <c r="B56" s="114"/>
      <c r="C56" s="61"/>
      <c r="D56" s="61"/>
      <c r="E56" s="61"/>
      <c r="F56" s="61"/>
      <c r="G56" s="80"/>
      <c r="H56" s="61"/>
      <c r="I56" s="61"/>
      <c r="J56" s="136" t="s">
        <v>75</v>
      </c>
      <c r="K56" s="136"/>
      <c r="L56" s="61"/>
      <c r="M56" s="61"/>
      <c r="N56" s="61"/>
      <c r="O56" s="61"/>
      <c r="P56" s="61"/>
      <c r="Q56" s="44"/>
      <c r="R56" s="44"/>
      <c r="S56" s="44"/>
      <c r="T56" s="44"/>
      <c r="U56" s="44"/>
      <c r="V56" s="44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44"/>
      <c r="R57" s="44"/>
      <c r="S57" s="44"/>
      <c r="T57" s="44"/>
      <c r="U57" s="44"/>
      <c r="V57" s="44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44"/>
      <c r="R58" s="44"/>
      <c r="S58" s="44"/>
      <c r="T58" s="44"/>
      <c r="U58" s="44"/>
      <c r="V58" s="44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44"/>
      <c r="R59" s="44"/>
      <c r="S59" s="44"/>
      <c r="T59" s="44"/>
      <c r="U59" s="44"/>
      <c r="V59" s="44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44"/>
      <c r="R60" s="44"/>
      <c r="S60" s="44"/>
      <c r="T60" s="44"/>
      <c r="U60" s="44"/>
      <c r="V60" s="44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44"/>
      <c r="R61" s="44"/>
      <c r="S61" s="44"/>
      <c r="T61" s="44"/>
      <c r="U61" s="44"/>
      <c r="V61" s="44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44"/>
      <c r="R62" s="44"/>
      <c r="S62" s="44"/>
      <c r="T62" s="44"/>
      <c r="U62" s="44"/>
      <c r="V62" s="44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44"/>
      <c r="R63" s="44"/>
      <c r="S63" s="44"/>
      <c r="T63" s="44"/>
      <c r="U63" s="44"/>
      <c r="V63" s="44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44"/>
      <c r="R64" s="44"/>
      <c r="S64" s="44"/>
      <c r="T64" s="44"/>
      <c r="U64" s="44"/>
      <c r="V64" s="44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44"/>
      <c r="R65" s="44"/>
      <c r="S65" s="44"/>
      <c r="T65" s="44"/>
      <c r="U65" s="44"/>
      <c r="V65" s="44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44"/>
      <c r="R66" s="44"/>
      <c r="S66" s="44"/>
      <c r="T66" s="44"/>
      <c r="U66" s="44"/>
      <c r="V66" s="44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44"/>
      <c r="R67" s="44"/>
      <c r="S67" s="44"/>
      <c r="T67" s="44"/>
      <c r="U67" s="44"/>
      <c r="V67" s="44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44"/>
      <c r="R68" s="44"/>
      <c r="S68" s="44"/>
      <c r="T68" s="44"/>
      <c r="U68" s="44"/>
      <c r="V68" s="44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44"/>
      <c r="R69" s="44"/>
      <c r="S69" s="44"/>
      <c r="T69" s="44"/>
      <c r="U69" s="44"/>
      <c r="V69" s="44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44"/>
      <c r="R70" s="44"/>
      <c r="S70" s="44"/>
      <c r="T70" s="44"/>
      <c r="U70" s="44"/>
      <c r="V70" s="44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44"/>
      <c r="R71" s="44"/>
      <c r="S71" s="44"/>
      <c r="T71" s="44"/>
      <c r="U71" s="44"/>
      <c r="V71" s="44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44"/>
      <c r="R72" s="44"/>
      <c r="S72" s="44"/>
      <c r="T72" s="44"/>
      <c r="U72" s="44"/>
      <c r="V72" s="44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44"/>
      <c r="R73" s="44"/>
      <c r="S73" s="44"/>
      <c r="T73" s="44"/>
      <c r="U73" s="44"/>
      <c r="V73" s="44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44"/>
      <c r="R74" s="44"/>
      <c r="S74" s="44"/>
      <c r="T74" s="44"/>
      <c r="U74" s="44"/>
      <c r="V74" s="44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44"/>
      <c r="R75" s="44"/>
      <c r="S75" s="44"/>
      <c r="T75" s="44"/>
      <c r="U75" s="44"/>
      <c r="V75" s="44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44"/>
      <c r="R76" s="44"/>
      <c r="S76" s="44"/>
      <c r="T76" s="44"/>
      <c r="U76" s="44"/>
      <c r="V76" s="44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44"/>
      <c r="R77" s="44"/>
      <c r="S77" s="44"/>
      <c r="T77" s="44"/>
      <c r="U77" s="44"/>
      <c r="V77" s="44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44"/>
      <c r="R78" s="44"/>
      <c r="S78" s="44"/>
      <c r="T78" s="44"/>
      <c r="U78" s="44"/>
      <c r="V78" s="44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44"/>
      <c r="R79" s="44"/>
      <c r="S79" s="44"/>
      <c r="T79" s="44"/>
      <c r="U79" s="44"/>
      <c r="V79" s="44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44"/>
      <c r="R80" s="44"/>
      <c r="S80" s="44"/>
      <c r="T80" s="44"/>
      <c r="U80" s="44"/>
      <c r="V80" s="44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44"/>
      <c r="R81" s="44"/>
      <c r="S81" s="44"/>
      <c r="T81" s="44"/>
      <c r="U81" s="44"/>
      <c r="V81" s="44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44"/>
      <c r="R82" s="44"/>
      <c r="S82" s="44"/>
      <c r="T82" s="44"/>
      <c r="U82" s="44"/>
      <c r="V82" s="44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44"/>
      <c r="R83" s="44"/>
      <c r="S83" s="44"/>
      <c r="T83" s="44"/>
      <c r="U83" s="44"/>
      <c r="V83" s="44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44"/>
      <c r="R84" s="44"/>
      <c r="S84" s="44"/>
      <c r="T84" s="44"/>
      <c r="U84" s="44"/>
      <c r="V84" s="44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44"/>
      <c r="R85" s="44"/>
      <c r="S85" s="44"/>
      <c r="T85" s="44"/>
      <c r="U85" s="44"/>
      <c r="V85" s="44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44"/>
      <c r="R86" s="44"/>
      <c r="S86" s="44"/>
      <c r="T86" s="44"/>
      <c r="U86" s="44"/>
      <c r="V86" s="44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44"/>
      <c r="R87" s="44"/>
      <c r="S87" s="44"/>
      <c r="T87" s="44"/>
      <c r="U87" s="44"/>
      <c r="V87" s="4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44"/>
      <c r="R88" s="44"/>
      <c r="S88" s="44"/>
      <c r="T88" s="44"/>
      <c r="U88" s="44"/>
      <c r="V88" s="44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44"/>
      <c r="R89" s="44"/>
      <c r="S89" s="44"/>
      <c r="T89" s="44"/>
      <c r="U89" s="44"/>
      <c r="V89" s="44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44"/>
      <c r="R90" s="44"/>
      <c r="S90" s="44"/>
      <c r="T90" s="44"/>
      <c r="U90" s="44"/>
      <c r="V90" s="44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44"/>
      <c r="R91" s="44"/>
      <c r="S91" s="44"/>
      <c r="T91" s="44"/>
      <c r="U91" s="44"/>
      <c r="V91" s="44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44"/>
      <c r="R92" s="44"/>
      <c r="S92" s="44"/>
      <c r="T92" s="44"/>
      <c r="U92" s="44"/>
      <c r="V92" s="44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x14ac:dyDescent="0.2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x14ac:dyDescent="0.25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x14ac:dyDescent="0.2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x14ac:dyDescent="0.2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x14ac:dyDescent="0.25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x14ac:dyDescent="0.25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x14ac:dyDescent="0.25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x14ac:dyDescent="0.25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x14ac:dyDescent="0.25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x14ac:dyDescent="0.25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x14ac:dyDescent="0.25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x14ac:dyDescent="0.25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x14ac:dyDescent="0.25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x14ac:dyDescent="0.25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x14ac:dyDescent="0.25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x14ac:dyDescent="0.25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x14ac:dyDescent="0.25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x14ac:dyDescent="0.25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x14ac:dyDescent="0.25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x14ac:dyDescent="0.2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x14ac:dyDescent="0.25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x14ac:dyDescent="0.25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x14ac:dyDescent="0.25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x14ac:dyDescent="0.25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x14ac:dyDescent="0.25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x14ac:dyDescent="0.25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x14ac:dyDescent="0.25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x14ac:dyDescent="0.25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x14ac:dyDescent="0.25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x14ac:dyDescent="0.25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x14ac:dyDescent="0.25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x14ac:dyDescent="0.25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x14ac:dyDescent="0.25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x14ac:dyDescent="0.25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x14ac:dyDescent="0.25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x14ac:dyDescent="0.25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x14ac:dyDescent="0.25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x14ac:dyDescent="0.25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x14ac:dyDescent="0.25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x14ac:dyDescent="0.25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x14ac:dyDescent="0.25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x14ac:dyDescent="0.25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x14ac:dyDescent="0.25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x14ac:dyDescent="0.25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x14ac:dyDescent="0.25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x14ac:dyDescent="0.25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x14ac:dyDescent="0.25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x14ac:dyDescent="0.25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x14ac:dyDescent="0.25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x14ac:dyDescent="0.25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x14ac:dyDescent="0.25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x14ac:dyDescent="0.25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x14ac:dyDescent="0.25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x14ac:dyDescent="0.25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x14ac:dyDescent="0.25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x14ac:dyDescent="0.25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x14ac:dyDescent="0.25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x14ac:dyDescent="0.25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x14ac:dyDescent="0.25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x14ac:dyDescent="0.25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x14ac:dyDescent="0.25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x14ac:dyDescent="0.25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x14ac:dyDescent="0.25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x14ac:dyDescent="0.25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x14ac:dyDescent="0.25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x14ac:dyDescent="0.25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x14ac:dyDescent="0.25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x14ac:dyDescent="0.25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x14ac:dyDescent="0.25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x14ac:dyDescent="0.25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x14ac:dyDescent="0.25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x14ac:dyDescent="0.25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x14ac:dyDescent="0.25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x14ac:dyDescent="0.25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x14ac:dyDescent="0.25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x14ac:dyDescent="0.25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x14ac:dyDescent="0.25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x14ac:dyDescent="0.25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x14ac:dyDescent="0.25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x14ac:dyDescent="0.25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x14ac:dyDescent="0.25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x14ac:dyDescent="0.25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x14ac:dyDescent="0.25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x14ac:dyDescent="0.25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x14ac:dyDescent="0.25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x14ac:dyDescent="0.25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x14ac:dyDescent="0.25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x14ac:dyDescent="0.25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x14ac:dyDescent="0.25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x14ac:dyDescent="0.25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x14ac:dyDescent="0.25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x14ac:dyDescent="0.25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x14ac:dyDescent="0.25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x14ac:dyDescent="0.25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x14ac:dyDescent="0.25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x14ac:dyDescent="0.25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x14ac:dyDescent="0.25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x14ac:dyDescent="0.25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x14ac:dyDescent="0.25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x14ac:dyDescent="0.25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x14ac:dyDescent="0.25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x14ac:dyDescent="0.25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x14ac:dyDescent="0.25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x14ac:dyDescent="0.25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x14ac:dyDescent="0.25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x14ac:dyDescent="0.25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x14ac:dyDescent="0.25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x14ac:dyDescent="0.25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x14ac:dyDescent="0.25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x14ac:dyDescent="0.25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x14ac:dyDescent="0.25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x14ac:dyDescent="0.25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x14ac:dyDescent="0.25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x14ac:dyDescent="0.25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x14ac:dyDescent="0.25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x14ac:dyDescent="0.25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x14ac:dyDescent="0.25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x14ac:dyDescent="0.25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x14ac:dyDescent="0.25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x14ac:dyDescent="0.25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x14ac:dyDescent="0.25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x14ac:dyDescent="0.25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x14ac:dyDescent="0.25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x14ac:dyDescent="0.25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x14ac:dyDescent="0.25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x14ac:dyDescent="0.25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x14ac:dyDescent="0.25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x14ac:dyDescent="0.25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x14ac:dyDescent="0.25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x14ac:dyDescent="0.25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x14ac:dyDescent="0.25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x14ac:dyDescent="0.25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x14ac:dyDescent="0.25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x14ac:dyDescent="0.25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x14ac:dyDescent="0.25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x14ac:dyDescent="0.25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x14ac:dyDescent="0.25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x14ac:dyDescent="0.25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x14ac:dyDescent="0.25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</sheetData>
  <mergeCells count="12">
    <mergeCell ref="A56:B56"/>
    <mergeCell ref="H1:I1"/>
    <mergeCell ref="A2:E2"/>
    <mergeCell ref="A3:E3"/>
    <mergeCell ref="A4:E4"/>
    <mergeCell ref="A36:M36"/>
    <mergeCell ref="A37:M37"/>
    <mergeCell ref="A38:M38"/>
    <mergeCell ref="A43:E43"/>
    <mergeCell ref="A44:E44"/>
    <mergeCell ref="A45:E45"/>
    <mergeCell ref="A46:E46"/>
  </mergeCells>
  <pageMargins left="0.7" right="0.7" top="0.75" bottom="0.75" header="0.3" footer="0.3"/>
  <pageSetup paperSize="9" scale="2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14.sklop_EKO SADJE IN ZELENJAVA</vt:lpstr>
      <vt:lpstr>'14.sklop_EKO SADJE IN ZELENJAVA'!Področje_tiskanja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2020-01-24T20:29:33Z</dcterms:created>
  <dcterms:modified xsi:type="dcterms:W3CDTF">2020-03-02T07:54:15Z</dcterms:modified>
</cp:coreProperties>
</file>